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17 Паек сухой ИРП (ГПБ-3501)\ЗК МСП СКС-2917\"/>
    </mc:Choice>
  </mc:AlternateContent>
  <bookViews>
    <workbookView xWindow="0" yWindow="0" windowWidth="254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 l="1"/>
  <c r="K18" i="3" l="1"/>
  <c r="AB18" i="3" l="1"/>
  <c r="AC18" i="3" l="1"/>
  <c r="AC19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<sst xmlns="http://schemas.openxmlformats.org/spreadsheetml/2006/main" count="87" uniqueCount="83">
  <si>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</si>
  <si>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</si>
  <si>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</si>
  <si>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</si>
  <si>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</si>
  <si>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</si>
  <si>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</si>
  <si>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</si>
  <si>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</si>
  <si>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</si>
  <si>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</si>
  <si>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</si>
  <si>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</si>
  <si>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</si>
  <si>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</si>
  <si>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</si>
  <si>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</si>
  <si>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</si>
  <si>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</si>
  <si>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</si>
  <si>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</si>
  <si>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</si>
  <si>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</si>
  <si>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</si>
  <si>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</si>
  <si>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</si>
  <si>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</si>
  <si>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</si>
  <si>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</si>
  <si>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</si>
  <si>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</si>
  <si>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</si>
  <si>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</si>
  <si>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</si>
  <si>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</si>
  <si>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</si>
  <si>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</si>
  <si>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</si>
  <si>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</si>
  <si>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</si>
  <si>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</si>
  <si>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</si>
  <si>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</si>
  <si>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</si>
  <si>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</si>
  <si>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</si>
  <si>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</si>
  <si>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</si>
  <si>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</si>
  <si>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</si>
  <si>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</si>
  <si>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</si>
  <si>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</si>
  <si>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</si>
  <si>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</si>
  <si>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</si>
  <si>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</si>
  <si>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</si>
  <si>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</si>
  <si>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</si>
  <si>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</si>
  <si>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</si>
  <si>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</si>
  <si>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</si>
  <si>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</si>
  <si>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</si>
  <si>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</si>
  <si>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</si>
  <si>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</si>
  <si>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</si>
  <si>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</si>
  <si>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начальник УМТС Аблякимов Р.Э.</t>
  </si>
  <si>
    <t>шт</t>
  </si>
  <si>
    <t xml:space="preserve">2. </t>
  </si>
  <si>
    <t xml:space="preserve">3. </t>
  </si>
  <si>
    <t>Полякова С.А.</t>
  </si>
  <si>
    <t>КИ00016146</t>
  </si>
  <si>
    <t>Товары и материалы хозяйственно-бытовые</t>
  </si>
  <si>
    <t>К/КИ</t>
  </si>
  <si>
    <t>Продукты питания</t>
  </si>
  <si>
    <t>Источник № 1 "Цены текущих договоров 2022 года"</t>
  </si>
  <si>
    <t>1. Технические требования на КИ</t>
  </si>
  <si>
    <t>Паек сухой ИРП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</si>
</sst>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5" fontId="8" fillId="0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left" vertical="center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zoomScale="90" zoomScaleNormal="9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E8" sqref="AE7:AE8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0.85546875" style="1" customWidth="1"/>
    <col min="7" max="7" width="9.140625" style="1" customWidth="1"/>
    <col min="8" max="8" width="10.85546875" style="1" customWidth="1"/>
    <col min="9" max="9" width="14.7109375" style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64</v>
      </c>
    </row>
    <row r="2" spans="1:30" ht="15.75" hidden="1" x14ac:dyDescent="0.2">
      <c r="V2" s="2"/>
      <c r="AA2" s="1" t="s">
        <v>65</v>
      </c>
    </row>
    <row r="3" spans="1:30" ht="15.75" hidden="1" x14ac:dyDescent="0.2">
      <c r="V3" s="2"/>
      <c r="AA3" s="1" t="s">
        <v>66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67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30</v>
      </c>
      <c r="D7" s="54" t="s">
        <v>78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79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x14ac:dyDescent="0.2">
      <c r="C9" s="7" t="s">
        <v>24</v>
      </c>
      <c r="D9" s="54" t="s">
        <v>77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82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68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69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57</v>
      </c>
      <c r="F14" s="50" t="s">
        <v>80</v>
      </c>
      <c r="G14" s="50"/>
      <c r="H14" s="50"/>
      <c r="I14" s="50"/>
      <c r="J14" s="57" t="s">
        <v>58</v>
      </c>
      <c r="K14" s="57" t="s">
        <v>61</v>
      </c>
      <c r="L14" s="47" t="s">
        <v>59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0" t="s">
        <v>62</v>
      </c>
      <c r="AB14" s="57" t="s">
        <v>32</v>
      </c>
      <c r="AC14" s="57" t="s">
        <v>31</v>
      </c>
      <c r="AD14" s="49" t="s">
        <v>54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7" t="s">
        <v>55</v>
      </c>
      <c r="M15" s="48"/>
      <c r="N15" s="48"/>
      <c r="O15" s="48"/>
      <c r="P15" s="48"/>
      <c r="Q15" s="47" t="s">
        <v>60</v>
      </c>
      <c r="R15" s="48"/>
      <c r="S15" s="48"/>
      <c r="T15" s="48"/>
      <c r="U15" s="48"/>
      <c r="V15" s="50" t="s">
        <v>56</v>
      </c>
      <c r="W15" s="50"/>
      <c r="X15" s="50"/>
      <c r="Y15" s="50"/>
      <c r="Z15" s="50"/>
      <c r="AA15" s="61"/>
      <c r="AB15" s="58"/>
      <c r="AC15" s="58"/>
      <c r="AD15" s="49"/>
    </row>
    <row r="16" spans="1:30" ht="25.5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43" t="s">
        <v>12</v>
      </c>
      <c r="N16" s="35" t="s">
        <v>13</v>
      </c>
      <c r="O16" s="35" t="s">
        <v>33</v>
      </c>
      <c r="P16" s="35" t="s">
        <v>34</v>
      </c>
      <c r="Q16" s="35" t="s">
        <v>17</v>
      </c>
      <c r="R16" s="35" t="s">
        <v>18</v>
      </c>
      <c r="S16" s="35" t="s">
        <v>26</v>
      </c>
      <c r="T16" s="35" t="s">
        <v>35</v>
      </c>
      <c r="U16" s="35" t="s">
        <v>36</v>
      </c>
      <c r="V16" s="35" t="s">
        <v>19</v>
      </c>
      <c r="W16" s="35" t="s">
        <v>20</v>
      </c>
      <c r="X16" s="35" t="s">
        <v>21</v>
      </c>
      <c r="Y16" s="35" t="s">
        <v>37</v>
      </c>
      <c r="Z16" s="35" t="s">
        <v>38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8">
        <v>16</v>
      </c>
    </row>
    <row r="18" spans="1:30" ht="29.25" customHeight="1" x14ac:dyDescent="0.2">
      <c r="A18" s="13">
        <v>1</v>
      </c>
      <c r="B18" s="14" t="s">
        <v>76</v>
      </c>
      <c r="C18" s="14" t="s">
        <v>82</v>
      </c>
      <c r="D18" s="15" t="s">
        <v>72</v>
      </c>
      <c r="E18" s="16">
        <v>2145</v>
      </c>
      <c r="F18" s="39">
        <v>380</v>
      </c>
      <c r="G18" s="40">
        <v>20</v>
      </c>
      <c r="H18" s="17">
        <v>44581</v>
      </c>
      <c r="I18" s="44"/>
      <c r="J18" s="45">
        <v>1.0716149999999998</v>
      </c>
      <c r="K18" s="16">
        <f>IF(SUM(F18)=0,"",F18*J18)</f>
        <v>407.2136999999999</v>
      </c>
      <c r="L18" s="18">
        <v>635.70000000000005</v>
      </c>
      <c r="M18" s="42">
        <f>650/1.2</f>
        <v>541.66666666666674</v>
      </c>
      <c r="N18" s="18">
        <f>715/1.2</f>
        <v>595.83333333333337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4</v>
      </c>
      <c r="AB18" s="20">
        <f>CEILING(SUM(K18:Z18)/COUNTIF(K18:Z18,"&gt;0"),0.01)</f>
        <v>545.11</v>
      </c>
      <c r="AC18" s="20">
        <f t="shared" ref="AC18" si="1">AB18*E18</f>
        <v>1169260.95</v>
      </c>
      <c r="AD18" s="19">
        <f t="shared" ref="AD18" si="2">STDEV(K18:Z18)/AB18*100</f>
        <v>18.285709315040126</v>
      </c>
    </row>
    <row r="19" spans="1:30" x14ac:dyDescent="0.2">
      <c r="A19" s="31"/>
      <c r="B19" s="32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3"/>
      <c r="AC19" s="33">
        <f>SUM(AC18:AC18)</f>
        <v>1169260.95</v>
      </c>
      <c r="AD19" s="34"/>
    </row>
    <row r="20" spans="1:30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x14ac:dyDescent="0.2">
      <c r="C21" s="23" t="s">
        <v>8</v>
      </c>
    </row>
    <row r="22" spans="1:30" s="23" customFormat="1" x14ac:dyDescent="0.2">
      <c r="C22" s="24" t="s">
        <v>81</v>
      </c>
    </row>
    <row r="23" spans="1:30" s="23" customFormat="1" x14ac:dyDescent="0.2">
      <c r="C23" s="24" t="s">
        <v>73</v>
      </c>
    </row>
    <row r="24" spans="1:30" s="23" customFormat="1" x14ac:dyDescent="0.2">
      <c r="C24" s="24" t="s">
        <v>74</v>
      </c>
    </row>
    <row r="25" spans="1:30" x14ac:dyDescent="0.2">
      <c r="L25" s="25"/>
    </row>
    <row r="26" spans="1:30" s="3" customFormat="1" ht="15.75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1">
        <v>45210</v>
      </c>
      <c r="D28" s="27"/>
      <c r="E28" s="27"/>
      <c r="F28" s="46" t="s">
        <v>75</v>
      </c>
      <c r="G28" s="46"/>
      <c r="H28" s="46"/>
      <c r="I28" s="46"/>
      <c r="J28" s="46"/>
      <c r="K28" s="28"/>
      <c r="L28" s="46"/>
      <c r="M28" s="46"/>
      <c r="N28" s="46"/>
      <c r="O28" s="37"/>
      <c r="P28" s="37"/>
      <c r="Q28" s="1"/>
      <c r="R28" s="1"/>
      <c r="S28" s="1"/>
      <c r="T28" s="1"/>
      <c r="U28" s="1"/>
      <c r="V28" s="27"/>
      <c r="W28" s="27"/>
      <c r="X28" s="27"/>
      <c r="Y28" s="27"/>
      <c r="Z28" s="27"/>
      <c r="AA28" s="27"/>
      <c r="AB28" s="27"/>
      <c r="AC28" s="29"/>
    </row>
    <row r="29" spans="1:30" s="3" customFormat="1" ht="15.75" x14ac:dyDescent="0.25">
      <c r="C29" s="38" t="s">
        <v>2</v>
      </c>
      <c r="D29" s="27"/>
      <c r="E29" s="27"/>
      <c r="F29" s="64" t="s">
        <v>70</v>
      </c>
      <c r="G29" s="64"/>
      <c r="H29" s="64"/>
      <c r="I29" s="64"/>
      <c r="J29" s="64"/>
      <c r="K29" s="1"/>
      <c r="L29" s="63" t="s">
        <v>7</v>
      </c>
      <c r="M29" s="63"/>
      <c r="N29" s="63"/>
      <c r="O29" s="37"/>
      <c r="P29" s="37"/>
      <c r="Q29" s="1"/>
      <c r="R29" s="1"/>
      <c r="S29" s="1"/>
      <c r="T29" s="1"/>
      <c r="U29" s="1"/>
      <c r="V29" s="27"/>
      <c r="W29" s="27"/>
      <c r="X29" s="27"/>
      <c r="Y29" s="27"/>
      <c r="Z29" s="27"/>
      <c r="AA29" s="27"/>
      <c r="AB29" s="27"/>
    </row>
    <row r="30" spans="1:30" x14ac:dyDescent="0.2">
      <c r="C30" s="30"/>
      <c r="V30" s="28"/>
      <c r="W30" s="28"/>
      <c r="X30" s="28"/>
      <c r="Y30" s="28"/>
      <c r="Z30" s="28"/>
      <c r="AA30" s="28"/>
      <c r="AB30" s="28"/>
    </row>
    <row r="31" spans="1:30" x14ac:dyDescent="0.2">
      <c r="C31" s="26" t="s">
        <v>27</v>
      </c>
      <c r="V31" s="28"/>
      <c r="W31" s="28"/>
      <c r="X31" s="28"/>
      <c r="Y31" s="28"/>
      <c r="Z31" s="28"/>
      <c r="AA31" s="28"/>
      <c r="AB31" s="28"/>
    </row>
    <row r="32" spans="1:30" x14ac:dyDescent="0.2">
      <c r="V32" s="28"/>
      <c r="W32" s="28"/>
      <c r="X32" s="28"/>
      <c r="Y32" s="28"/>
      <c r="Z32" s="28"/>
      <c r="AA32" s="28"/>
      <c r="AB32" s="28"/>
    </row>
    <row r="33" spans="3:30" x14ac:dyDescent="0.2">
      <c r="C33" s="41">
        <v>45210</v>
      </c>
      <c r="D33" s="27"/>
      <c r="E33" s="27"/>
      <c r="F33" s="46" t="s">
        <v>71</v>
      </c>
      <c r="G33" s="46"/>
      <c r="H33" s="46"/>
      <c r="I33" s="46"/>
      <c r="J33" s="46"/>
      <c r="K33" s="28"/>
      <c r="L33" s="46"/>
      <c r="M33" s="46"/>
      <c r="N33" s="46"/>
      <c r="O33" s="37"/>
      <c r="P33" s="37"/>
      <c r="V33" s="27"/>
      <c r="W33" s="27"/>
      <c r="X33" s="27"/>
      <c r="Y33" s="27"/>
      <c r="Z33" s="27"/>
      <c r="AA33" s="27"/>
      <c r="AB33" s="27"/>
    </row>
    <row r="34" spans="3:30" x14ac:dyDescent="0.2">
      <c r="C34" s="38" t="s">
        <v>2</v>
      </c>
      <c r="D34" s="27"/>
      <c r="E34" s="27"/>
      <c r="F34" s="64" t="s">
        <v>70</v>
      </c>
      <c r="G34" s="64"/>
      <c r="H34" s="64"/>
      <c r="I34" s="64"/>
      <c r="J34" s="64"/>
      <c r="L34" s="63" t="s">
        <v>7</v>
      </c>
      <c r="M34" s="63"/>
      <c r="N34" s="63"/>
      <c r="O34" s="37"/>
      <c r="P34" s="37"/>
      <c r="V34" s="27"/>
      <c r="W34" s="27"/>
      <c r="X34" s="27"/>
      <c r="Y34" s="27"/>
      <c r="Z34" s="27"/>
      <c r="AA34" s="27"/>
      <c r="AB34" s="27"/>
    </row>
    <row r="37" spans="3:30" x14ac:dyDescent="0.2">
      <c r="C37" s="26" t="s">
        <v>63</v>
      </c>
    </row>
    <row r="39" spans="3:30" x14ac:dyDescent="0.2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18 G18:I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 V18:W18" name="Диапазон4_1"/>
  </protectedRanges>
  <autoFilter ref="A17:AD19"/>
  <mergeCells count="38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2023-10-11T05:28:53Z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